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576" windowHeight="9372"/>
  </bookViews>
  <sheets>
    <sheet name="Ростовская 17" sheetId="1" r:id="rId1"/>
  </sheets>
  <externalReferences>
    <externalReference r:id="rId2"/>
  </externalReferences>
  <definedNames>
    <definedName name="Z_6E36EA37_049E_4FAE_B719_2847CD16F858_.wvu.Cols" localSheetId="0" hidden="1">'Ростовская 17'!#REF!,'Ростовская 17'!#REF!</definedName>
    <definedName name="Z_6E36EA37_049E_4FAE_B719_2847CD16F858_.wvu.Rows" localSheetId="0" hidden="1">'Ростовская 17'!$42:$45</definedName>
    <definedName name="Z_73C0D023_21BD_4441_8EFA_957546C15799_.wvu.Cols" localSheetId="0" hidden="1">'Ростовская 17'!#REF!,'Ростовская 17'!#REF!</definedName>
    <definedName name="Z_73C0D023_21BD_4441_8EFA_957546C15799_.wvu.Rows" localSheetId="0" hidden="1">'Ростовская 17'!$42:$45</definedName>
    <definedName name="_xlnm.Print_Area" localSheetId="0">'Ростовская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<sst xmlns="http://schemas.openxmlformats.org/spreadsheetml/2006/main" count="62" uniqueCount="53">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</sst>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4">
          <cell r="W234">
            <v>18936.306455807953</v>
          </cell>
          <cell r="X234">
            <v>3773.1281854109197</v>
          </cell>
          <cell r="Y234">
            <v>13548.9599</v>
          </cell>
          <cell r="AA234">
            <v>0</v>
          </cell>
          <cell r="AB234">
            <v>2266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6489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Y234">
            <v>65824.205660914027</v>
          </cell>
          <cell r="BB234">
            <v>0</v>
          </cell>
          <cell r="BC234">
            <v>0</v>
          </cell>
          <cell r="CN234">
            <v>17459.037165110207</v>
          </cell>
          <cell r="CO234">
            <v>3578.341043702053</v>
          </cell>
          <cell r="CP234">
            <v>388.15549999999996</v>
          </cell>
          <cell r="DB234">
            <v>0</v>
          </cell>
          <cell r="DG234">
            <v>14912.063151324741</v>
          </cell>
          <cell r="DU234">
            <v>70260.506669795999</v>
          </cell>
          <cell r="DV234">
            <v>14955.164005633689</v>
          </cell>
          <cell r="DW234">
            <v>27476.7641</v>
          </cell>
          <cell r="EK234">
            <v>0</v>
          </cell>
          <cell r="EQ234">
            <v>60741.677710966418</v>
          </cell>
          <cell r="FB234">
            <v>49196.151591372953</v>
          </cell>
          <cell r="FC234">
            <v>10060.925255986962</v>
          </cell>
          <cell r="FD234">
            <v>1362.9750000000001</v>
          </cell>
          <cell r="FL234">
            <v>0</v>
          </cell>
          <cell r="FS234">
            <v>36478.30349060279</v>
          </cell>
          <cell r="FX234">
            <v>24374.73263055224</v>
          </cell>
          <cell r="FY234">
            <v>4954.6139805707217</v>
          </cell>
          <cell r="FZ234">
            <v>0</v>
          </cell>
          <cell r="GG234">
            <v>5656.0223999999998</v>
          </cell>
          <cell r="GL234">
            <v>17472.354182670777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2323145.9300000002</v>
      </c>
      <c r="F9" s="16">
        <f t="shared" ref="F9:G9" si="0">SUM(F10:F14)</f>
        <v>2233262.4500000002</v>
      </c>
      <c r="G9" s="16">
        <f t="shared" si="0"/>
        <v>599669.80999999994</v>
      </c>
    </row>
    <row r="10" spans="1:7" ht="13.2" customHeight="1" x14ac:dyDescent="0.3">
      <c r="A10" s="72" t="s">
        <v>9</v>
      </c>
      <c r="B10" s="73"/>
      <c r="C10" s="73"/>
      <c r="D10" s="74"/>
      <c r="E10" s="17">
        <v>911652.58</v>
      </c>
      <c r="F10" s="17">
        <v>860452.47</v>
      </c>
      <c r="G10" s="18">
        <v>306619.59999999998</v>
      </c>
    </row>
    <row r="11" spans="1:7" ht="14.4" customHeight="1" x14ac:dyDescent="0.3">
      <c r="A11" s="72" t="s">
        <v>10</v>
      </c>
      <c r="B11" s="73"/>
      <c r="C11" s="73"/>
      <c r="D11" s="74"/>
      <c r="E11" s="17">
        <v>553137.04</v>
      </c>
      <c r="F11" s="17">
        <v>524133.31</v>
      </c>
      <c r="G11" s="18">
        <v>108136.48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143819.39000000001</v>
      </c>
      <c r="F12" s="17">
        <v>142118.26</v>
      </c>
      <c r="G12" s="18">
        <v>28123.4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159814.1</v>
      </c>
      <c r="F13" s="17">
        <v>157400.54</v>
      </c>
      <c r="G13" s="18">
        <v>31216.1</v>
      </c>
    </row>
    <row r="14" spans="1:7" ht="14.4" customHeight="1" x14ac:dyDescent="0.3">
      <c r="A14" s="65" t="s">
        <v>13</v>
      </c>
      <c r="B14" s="65"/>
      <c r="C14" s="65"/>
      <c r="D14" s="65"/>
      <c r="E14" s="17">
        <v>554722.81999999995</v>
      </c>
      <c r="F14" s="17">
        <v>549157.87</v>
      </c>
      <c r="G14" s="18">
        <v>125574.23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1068981.9099999999</v>
      </c>
      <c r="F15" s="16">
        <f t="shared" ref="F15:G15" si="1">SUM(F16:F19)</f>
        <v>1072002.5900000001</v>
      </c>
      <c r="G15" s="16">
        <f t="shared" si="1"/>
        <v>227890.06</v>
      </c>
    </row>
    <row r="16" spans="1:7" ht="33.6" customHeight="1" x14ac:dyDescent="0.3">
      <c r="A16" s="78" t="s">
        <v>43</v>
      </c>
      <c r="B16" s="79"/>
      <c r="C16" s="79"/>
      <c r="D16" s="80"/>
      <c r="E16" s="17">
        <v>996993.08</v>
      </c>
      <c r="F16" s="17">
        <v>1002037.5</v>
      </c>
      <c r="G16" s="18">
        <v>217409.54</v>
      </c>
    </row>
    <row r="17" spans="1:10" ht="15.6" x14ac:dyDescent="0.3">
      <c r="A17" s="65" t="s">
        <v>44</v>
      </c>
      <c r="B17" s="65"/>
      <c r="C17" s="65"/>
      <c r="D17" s="65"/>
      <c r="E17" s="17">
        <v>3970.35</v>
      </c>
      <c r="F17" s="17">
        <v>3838.24</v>
      </c>
      <c r="G17" s="18">
        <v>599.99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68018.48</v>
      </c>
      <c r="F19" s="17">
        <v>66126.850000000006</v>
      </c>
      <c r="G19" s="18">
        <v>9880.5300000000007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823282.47045263671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104348.60020213289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нар'!W234</f>
        <v>18936.306455807953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нар'!X234</f>
        <v>3773.1281854109197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нар'!Y234</f>
        <v>13548.9599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нар'!AA234+'[1]УК ВР декабрь нар'!AB234+'[1]УК ВР декабрь нар'!AC234+'[1]УК ВР декабрь нар'!AD234+'[1]УК ВР декабрь нар'!AE234+'[1]УК ВР декабрь нар'!AF234+'[1]УК ВР декабрь нар'!AG234+'[1]УК ВР декабрь нар'!AH234+'[1]УК ВР декабрь нар'!AJ234+'[1]УК ВР декабрь нар'!AL234+'[1]УК ВР декабрь нар'!AN234+'[1]УК ВР декабрь нар'!AO234+'[1]УК ВР декабрь нар'!AP234+'[1]УК ВР декабрь нар'!AQ234+'[1]УК ВР декабрь нар'!AR234+'[1]УК ВР декабрь нар'!AT234</f>
        <v>2266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нар'!AY234</f>
        <v>65824.205660914027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SUM(F34:F38)+40449.15</f>
        <v>256709.85934653311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нар'!CN234+'[1]УК ВР декабрь нар'!DU234</f>
        <v>87719.543834906202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нар'!CO234+'[1]УК ВР декабрь нар'!DV234</f>
        <v>18533.505049335741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нар'!CP234+'[1]УК ВР декабрь нар'!DW234</f>
        <v>27864.919600000001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нар'!AI234+'[1]УК ВР декабрь нар'!AJ234+'[1]УК ВР декабрь нар'!AS234+'[1]УК ВР декабрь нар'!BC234+'[1]УК ВР декабрь нар'!DB234+'[1]УК ВР декабрь нар'!EK234+'[1]УК ВР декабрь нар'!AM234</f>
        <v>6489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нар'!DG234+'[1]УК ВР декабрь нар'!EQ234</f>
        <v>75653.740862291161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SUM(F40:F48)+116160.98</f>
        <v>265717.05853175645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нар'!FB234+'[1]УК ВР декабрь нар'!FX234</f>
        <v>73570.884221925196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нар'!FC234+'[1]УК ВР декабрь нар'!FY234</f>
        <v>15015.539236557684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нар'!FD234+'[1]УК ВР декабрь нар'!FZ234</f>
        <v>1362.9750000000001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нар'!GG234+'[1]УК ВР декабрь нар'!FL234+'[1]УК ВР декабрь нар'!BB234+'[1]УК ВР декабрь нар'!AK234</f>
        <v>5656.0223999999998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нар'!FS234+'[1]УК ВР декабрь нар'!GL234</f>
        <v>53950.65767327357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626775.51808042242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182332.22</v>
      </c>
      <c r="I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90582.080000000002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91750.14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809107.73808042239</v>
      </c>
      <c r="H55" s="28"/>
      <c r="I55" s="28"/>
      <c r="K55" s="28"/>
      <c r="L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996993.08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1002037.5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1011167.8123722142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17</vt:lpstr>
      <vt:lpstr>'Ростовская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2018-04-04T08:11:32Z</cp:lastPrinted>
  <dcterms:created xsi:type="dcterms:W3CDTF">2013-05-24T09:13:10Z</dcterms:created>
  <dcterms:modified xsi:type="dcterms:W3CDTF">2019-03-25T08:03:58Z</dcterms:modified>
</cp:coreProperties>
</file>